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CREATES/DU FLE/"/>
    </mc:Choice>
  </mc:AlternateContent>
  <xr:revisionPtr revIDLastSave="0" documentId="8_{7E2EC146-396B-4ED6-BACB-64B5D4D1F8EE}" xr6:coauthVersionLast="47" xr6:coauthVersionMax="47" xr10:uidLastSave="{00000000-0000-0000-0000-000000000000}"/>
  <bookViews>
    <workbookView xWindow="-120" yWindow="-120" windowWidth="29040" windowHeight="15840"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 r:id="rId11"/>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<sst xmlns="http://schemas.openxmlformats.org/spreadsheetml/2006/main" count="288" uniqueCount="110">
  <si>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</si>
  <si>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</si>
  <si>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</si>
  <si>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</si>
  <si>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</si>
  <si>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</si>
  <si>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</si>
  <si>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</si>
  <si>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</si>
  <si>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</si>
  <si>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</si>
  <si>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</si>
  <si>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</si>
  <si>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</si>
  <si>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</si>
  <si>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</si>
  <si>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</si>
  <si>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</si>
  <si>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</si>
  <si>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</si>
  <si>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</si>
  <si>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</si>
  <si>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</si>
  <si>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</si>
  <si>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</si>
  <si>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</si>
  <si>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</si>
  <si>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</si>
  <si>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</si>
  <si>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</si>
  <si>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</si>
  <si>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</si>
  <si>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</si>
  <si>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</si>
  <si>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</si>
  <si>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</si>
  <si>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</si>
  <si>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</si>
  <si>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</si>
  <si>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</si>
  <si>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</si>
  <si>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</si>
  <si>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</si>
  <si>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</si>
  <si>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</si>
  <si>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</si>
  <si>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</si>
  <si>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</si>
  <si>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</si>
  <si>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</si>
  <si>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</si>
  <si>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</si>
  <si>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</si>
  <si>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</si>
  <si>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</si>
  <si>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</si>
  <si>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</si>
  <si>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</si>
  <si>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</si>
  <si>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</si>
  <si>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</si>
  <si>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</si>
  <si>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</si>
  <si>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</si>
  <si>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</si>
  <si>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</si>
  <si>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</si>
  <si>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</si>
  <si>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</si>
  <si>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</si>
  <si>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</si>
  <si>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</si>
  <si>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</si>
  <si>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</si>
  <si>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</si>
  <si>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</si>
  <si>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</si>
  <si>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</si>
  <si>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</si>
  <si>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</si>
  <si>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</si>
  <si>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</si>
  <si>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</si>
  <si>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</si>
  <si>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</si>
  <si>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</si>
  <si>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</si>
  <si>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Didactique du FLE</t>
  </si>
  <si>
    <t>Une UE est obtenue lorsque la moyenne des notes des ECUE qui la composent atteint 10/20 (sauf en cas de note d'ECUE inférieure ou égale à 5/20, cf. Note éliminatoire ci-dessous)</t>
  </si>
  <si>
    <t>Les ECUE peuvent donc se compenser entre eux pour l'obtention d'une UE</t>
  </si>
  <si>
    <t>L'étudiant.e qui ne souhaite pas bénéficier de la compensation doit en faire la demande explicite</t>
  </si>
  <si>
    <t>Un Semestre est obtenu lorsque la moyenne des notes des UE qui le composent atteint 10/20</t>
  </si>
  <si>
    <t>Les UE peuvent donc se compenser entre elles pour l'obtention du Semestre</t>
  </si>
  <si>
    <t>Une Année est obtenue lorsque la moyenne des notes des deux Semestres qui la composent atteint 10/20</t>
  </si>
  <si>
    <t>Les Semestres peuvent donc se compenser entre eux pour l'obtention de l'Année</t>
  </si>
  <si>
    <t>Une note inférieure ou égale à 5/20 à un ECUE ne se compense pas. L'étudiant.e devra alors obligatoirement repasser l'ECUE en question</t>
  </si>
  <si>
    <t>Les notes des ECUE des UE non-obtenues, ainsi que les notes des UE des semestres non-obtenus, sont conservées pendant deux ans lorsqu'elles atteignent 10/20</t>
  </si>
  <si>
    <t>L'étudiant.e qui ne souhaite pas bénéficier de la capitalisation de ses notes lors d'un redoublement doit en faire la demande explicite</t>
  </si>
  <si>
    <t>HUFLE1</t>
  </si>
  <si>
    <t>Oui</t>
  </si>
  <si>
    <t>= 1 production technique</t>
  </si>
  <si>
    <t>Multiplier par 2 la meilleure note de l'UE</t>
  </si>
  <si>
    <t>Cultures et approches interculturelles</t>
  </si>
  <si>
    <t>Correction phonétique en FLES</t>
  </si>
  <si>
    <t>Introduction à la didactique du FLE</t>
  </si>
  <si>
    <t>Phonétique et morphologiedu française</t>
  </si>
  <si>
    <t>Découverte de la vie professionnelle du FLE</t>
  </si>
  <si>
    <t>Méthodologie et techniques de classe</t>
  </si>
  <si>
    <t>Grammaire pour l'enseignemnt du FLE</t>
  </si>
  <si>
    <t>Stage d'observation (30h)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</si>
</sst>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8">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0" xfId="0" applyAlignment="1" applyProtection="1">
      <alignment horizontal="left"/>
      <protection locked="0"/>
    </xf>
    <xf numFmtId="0" fontId="0" fillId="0" borderId="14" xfId="0" applyBorder="1" applyAlignment="1" applyProtection="1">
      <alignment horizontal="left"/>
      <protection locked="0"/>
    </xf>
    <xf numFmtId="0" fontId="0" fillId="0" borderId="8" xfId="0" applyBorder="1" applyAlignment="1" applyProtection="1">
      <alignment horizontal="left"/>
      <protection locked="0"/>
    </xf>
    <xf numFmtId="0" fontId="0" fillId="0" borderId="1" xfId="0" quotePrefix="1" applyBorder="1" applyProtection="1">
      <protection locked="0"/>
    </xf>
    <xf numFmtId="0" fontId="29" fillId="0" borderId="1" xfId="0" applyFont="1" applyBorder="1" applyAlignment="1" applyProtection="1">
      <alignment vertical="center"/>
      <protection locked="0"/>
    </xf>
    <xf numFmtId="0" fontId="29" fillId="0" borderId="1" xfId="0" applyFont="1" applyBorder="1" applyProtection="1">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0" borderId="11" xfId="0" applyBorder="1" applyAlignment="1" applyProtection="1">
      <alignment horizontal="left" wrapText="1"/>
      <protection locked="0"/>
    </xf>
    <xf numFmtId="0" fontId="0" fillId="0" borderId="12" xfId="0" applyBorder="1" applyAlignment="1" applyProtection="1">
      <alignment horizontal="left"/>
      <protection locked="0"/>
    </xf>
    <xf numFmtId="0" fontId="0" fillId="0" borderId="13" xfId="0" applyBorder="1" applyAlignment="1" applyProtection="1">
      <alignment horizontal="left"/>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4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5" tint="0.59996337778862885"/>
        </patternFill>
      </fill>
    </dxf>
    <dxf>
      <fill>
        <patternFill>
          <bgColor theme="0" tint="-0.24994659260841701"/>
        </patternFill>
      </fill>
    </dxf>
    <dxf>
      <fill>
        <patternFill>
          <bgColor theme="0" tint="-0.2499465926084170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onnections" Target="connection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tilisateur\Documents\FLES%20direction\2021%202022\Sciences%20du%20Langage\MCC-LICENCE%203_SDL_Juin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5 (LG)"/>
      <sheetName val="Semestre 5 (FLES)"/>
      <sheetName val="Semestre 5 (CLE1D)"/>
      <sheetName val="Semestre 6 (LG)"/>
      <sheetName val="Semestre 6 (FLES)"/>
      <sheetName val="Semestre 6 (CLE1D)"/>
      <sheetName val="Lis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workbookViewId="0">
      <selection activeCell="A17" sqref="A17:I17"/>
    </sheetView>
  </sheetViews>
  <sheetFormatPr baseColWidth="10"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66" t="s">
        <v>68</v>
      </c>
      <c r="B1" s="67"/>
      <c r="C1" s="68"/>
      <c r="D1" s="68"/>
      <c r="E1" s="68"/>
      <c r="F1" s="68"/>
      <c r="G1" s="68"/>
      <c r="H1" s="68"/>
      <c r="I1" s="69"/>
      <c r="J1" s="17"/>
    </row>
    <row r="2" spans="1:10" s="10" customFormat="1" ht="24.95" customHeight="1" x14ac:dyDescent="0.5">
      <c r="A2" s="20" t="s">
        <v>26</v>
      </c>
      <c r="B2" s="51" t="s">
        <v>69</v>
      </c>
      <c r="C2" s="65"/>
      <c r="D2" s="65"/>
      <c r="E2" s="65"/>
      <c r="F2" s="65"/>
      <c r="G2" s="65"/>
      <c r="H2" s="65"/>
      <c r="I2" s="65"/>
      <c r="J2" s="11"/>
    </row>
    <row r="3" spans="1:10" s="9" customFormat="1" ht="24.95" customHeight="1" x14ac:dyDescent="0.5">
      <c r="A3" s="21" t="s">
        <v>24</v>
      </c>
      <c r="B3" s="73" t="s">
        <v>87</v>
      </c>
      <c r="C3" s="74"/>
      <c r="D3" s="74"/>
      <c r="E3" s="74"/>
      <c r="F3" s="74"/>
      <c r="G3" s="74"/>
      <c r="H3" s="74"/>
      <c r="I3" s="75"/>
      <c r="J3" s="18"/>
    </row>
    <row r="4" spans="1:10" s="9" customFormat="1" ht="24.95" customHeight="1" x14ac:dyDescent="0.5">
      <c r="A4" s="20" t="s">
        <v>83</v>
      </c>
      <c r="B4" s="52" t="s">
        <v>65</v>
      </c>
      <c r="C4" s="16" t="s">
        <v>60</v>
      </c>
      <c r="D4" s="19"/>
      <c r="E4" s="19"/>
      <c r="F4" s="19"/>
      <c r="G4" s="19"/>
      <c r="H4" s="19"/>
      <c r="I4" s="19"/>
      <c r="J4" s="18"/>
    </row>
    <row r="5" spans="1:10" ht="20.100000000000001" customHeight="1" x14ac:dyDescent="0.25">
      <c r="A5" s="76" t="s">
        <v>32</v>
      </c>
      <c r="B5" s="77"/>
      <c r="C5" s="77"/>
      <c r="D5" s="77"/>
      <c r="E5" s="77"/>
      <c r="F5" s="77"/>
      <c r="G5" s="77"/>
      <c r="H5" s="77"/>
      <c r="I5" s="78"/>
    </row>
    <row r="6" spans="1:10" x14ac:dyDescent="0.25">
      <c r="A6" s="13" t="s">
        <v>27</v>
      </c>
      <c r="B6" s="12"/>
      <c r="C6" s="12"/>
      <c r="D6" s="12"/>
      <c r="E6" s="12"/>
      <c r="F6" s="12"/>
      <c r="G6" s="12"/>
      <c r="H6" s="12"/>
      <c r="I6" s="12"/>
    </row>
    <row r="7" spans="1:10" x14ac:dyDescent="0.25">
      <c r="A7" s="79" t="s">
        <v>28</v>
      </c>
      <c r="B7" s="80"/>
      <c r="C7" s="80"/>
      <c r="D7" s="80"/>
      <c r="E7" s="80"/>
      <c r="F7" s="80"/>
      <c r="G7" s="80"/>
      <c r="H7" s="80"/>
      <c r="I7" s="81"/>
    </row>
    <row r="8" spans="1:10" s="9" customFormat="1" x14ac:dyDescent="0.25">
      <c r="A8" s="91" t="s">
        <v>88</v>
      </c>
      <c r="B8" s="92"/>
      <c r="C8" s="92"/>
      <c r="D8" s="92"/>
      <c r="E8" s="92"/>
      <c r="F8" s="92"/>
      <c r="G8" s="92"/>
      <c r="H8" s="92"/>
      <c r="I8" s="93"/>
    </row>
    <row r="9" spans="1:10" x14ac:dyDescent="0.25">
      <c r="A9" s="70" t="s">
        <v>89</v>
      </c>
      <c r="B9" s="71"/>
      <c r="C9" s="71"/>
      <c r="D9" s="71"/>
      <c r="E9" s="71"/>
      <c r="F9" s="71"/>
      <c r="G9" s="71"/>
      <c r="H9" s="71"/>
      <c r="I9" s="72"/>
    </row>
    <row r="10" spans="1:10" x14ac:dyDescent="0.25">
      <c r="A10" s="61" t="s">
        <v>90</v>
      </c>
      <c r="B10" s="59"/>
      <c r="C10" s="59"/>
      <c r="D10" s="59"/>
      <c r="E10" s="59"/>
      <c r="F10" s="59"/>
      <c r="G10" s="59"/>
      <c r="H10" s="59"/>
      <c r="I10" s="60"/>
    </row>
    <row r="11" spans="1:10" x14ac:dyDescent="0.25">
      <c r="A11" s="82" t="s">
        <v>29</v>
      </c>
      <c r="B11" s="83"/>
      <c r="C11" s="83"/>
      <c r="D11" s="83"/>
      <c r="E11" s="83"/>
      <c r="F11" s="83"/>
      <c r="G11" s="83"/>
      <c r="H11" s="83"/>
      <c r="I11" s="84"/>
    </row>
    <row r="12" spans="1:10" s="9" customFormat="1" x14ac:dyDescent="0.25">
      <c r="A12" s="88" t="s">
        <v>91</v>
      </c>
      <c r="B12" s="89"/>
      <c r="C12" s="89"/>
      <c r="D12" s="89"/>
      <c r="E12" s="89"/>
      <c r="F12" s="89"/>
      <c r="G12" s="89"/>
      <c r="H12" s="89"/>
      <c r="I12" s="90"/>
    </row>
    <row r="13" spans="1:10" x14ac:dyDescent="0.25">
      <c r="A13" s="70" t="s">
        <v>92</v>
      </c>
      <c r="B13" s="71"/>
      <c r="C13" s="71"/>
      <c r="D13" s="71"/>
      <c r="E13" s="71"/>
      <c r="F13" s="71"/>
      <c r="G13" s="71"/>
      <c r="H13" s="71"/>
      <c r="I13" s="72"/>
    </row>
    <row r="14" spans="1:10" s="14" customFormat="1" x14ac:dyDescent="0.25">
      <c r="A14" s="82" t="s">
        <v>30</v>
      </c>
      <c r="B14" s="83"/>
      <c r="C14" s="83"/>
      <c r="D14" s="83"/>
      <c r="E14" s="83"/>
      <c r="F14" s="83"/>
      <c r="G14" s="83"/>
      <c r="H14" s="83"/>
      <c r="I14" s="84"/>
    </row>
    <row r="15" spans="1:10" s="23" customFormat="1" x14ac:dyDescent="0.25">
      <c r="A15" s="88" t="s">
        <v>93</v>
      </c>
      <c r="B15" s="89"/>
      <c r="C15" s="89"/>
      <c r="D15" s="89"/>
      <c r="E15" s="89"/>
      <c r="F15" s="89"/>
      <c r="G15" s="89"/>
      <c r="H15" s="89"/>
      <c r="I15" s="90"/>
    </row>
    <row r="16" spans="1:10" x14ac:dyDescent="0.25">
      <c r="A16" s="70" t="s">
        <v>94</v>
      </c>
      <c r="B16" s="71"/>
      <c r="C16" s="71"/>
      <c r="D16" s="71"/>
      <c r="E16" s="71"/>
      <c r="F16" s="71"/>
      <c r="G16" s="71"/>
      <c r="H16" s="71"/>
      <c r="I16" s="72"/>
    </row>
    <row r="17" spans="1:9" s="14" customFormat="1" x14ac:dyDescent="0.25">
      <c r="A17" s="82" t="s">
        <v>31</v>
      </c>
      <c r="B17" s="83"/>
      <c r="C17" s="83"/>
      <c r="D17" s="83"/>
      <c r="E17" s="83"/>
      <c r="F17" s="83"/>
      <c r="G17" s="83"/>
      <c r="H17" s="83"/>
      <c r="I17" s="84"/>
    </row>
    <row r="18" spans="1:9" s="23" customFormat="1" x14ac:dyDescent="0.25">
      <c r="A18" s="88" t="s">
        <v>95</v>
      </c>
      <c r="B18" s="89"/>
      <c r="C18" s="89"/>
      <c r="D18" s="89"/>
      <c r="E18" s="89"/>
      <c r="F18" s="89"/>
      <c r="G18" s="89"/>
      <c r="H18" s="89"/>
      <c r="I18" s="90"/>
    </row>
    <row r="19" spans="1:9" x14ac:dyDescent="0.25">
      <c r="A19" s="70"/>
      <c r="B19" s="71"/>
      <c r="C19" s="71"/>
      <c r="D19" s="71"/>
      <c r="E19" s="71"/>
      <c r="F19" s="71"/>
      <c r="G19" s="71"/>
      <c r="H19" s="71"/>
      <c r="I19" s="72"/>
    </row>
    <row r="20" spans="1:9" ht="20.100000000000001" customHeight="1" x14ac:dyDescent="0.25">
      <c r="A20" s="85" t="s">
        <v>33</v>
      </c>
      <c r="B20" s="86"/>
      <c r="C20" s="86"/>
      <c r="D20" s="86"/>
      <c r="E20" s="86"/>
      <c r="F20" s="86"/>
      <c r="G20" s="86"/>
      <c r="H20" s="86"/>
      <c r="I20" s="87"/>
    </row>
    <row r="21" spans="1:9" s="9" customFormat="1" x14ac:dyDescent="0.25">
      <c r="A21" s="94" t="s">
        <v>96</v>
      </c>
      <c r="B21" s="95"/>
      <c r="C21" s="95"/>
      <c r="D21" s="95"/>
      <c r="E21" s="95"/>
      <c r="F21" s="95"/>
      <c r="G21" s="95"/>
      <c r="H21" s="95"/>
      <c r="I21" s="96"/>
    </row>
    <row r="22" spans="1:9" x14ac:dyDescent="0.25">
      <c r="A22" s="70" t="s">
        <v>97</v>
      </c>
      <c r="B22" s="71"/>
      <c r="C22" s="71"/>
      <c r="D22" s="71"/>
      <c r="E22" s="71"/>
      <c r="F22" s="71"/>
      <c r="G22" s="71"/>
      <c r="H22" s="71"/>
      <c r="I22" s="72"/>
    </row>
    <row r="23" spans="1:9" ht="20.100000000000001" customHeight="1" x14ac:dyDescent="0.25">
      <c r="A23" s="85" t="s">
        <v>56</v>
      </c>
      <c r="B23" s="86"/>
      <c r="C23" s="86"/>
      <c r="D23" s="86"/>
      <c r="E23" s="86"/>
      <c r="F23" s="86"/>
      <c r="G23" s="86"/>
      <c r="H23" s="86"/>
      <c r="I23" s="87"/>
    </row>
    <row r="24" spans="1:9" x14ac:dyDescent="0.25">
      <c r="A24" s="103" t="s">
        <v>84</v>
      </c>
      <c r="B24" s="104"/>
      <c r="C24" s="104"/>
      <c r="D24" s="104"/>
      <c r="E24" s="104"/>
      <c r="F24" s="104"/>
      <c r="G24" s="104"/>
      <c r="H24" s="104"/>
      <c r="I24" s="105"/>
    </row>
    <row r="25" spans="1:9" x14ac:dyDescent="0.25">
      <c r="A25" s="100"/>
      <c r="B25" s="101"/>
      <c r="C25" s="101"/>
      <c r="D25" s="101"/>
      <c r="E25" s="101"/>
      <c r="F25" s="101"/>
      <c r="G25" s="101"/>
      <c r="H25" s="101"/>
      <c r="I25" s="102"/>
    </row>
    <row r="26" spans="1:9" x14ac:dyDescent="0.25">
      <c r="A26" s="97"/>
      <c r="B26" s="98"/>
      <c r="C26" s="98"/>
      <c r="D26" s="98"/>
      <c r="E26" s="98"/>
      <c r="F26" s="98"/>
      <c r="G26" s="98"/>
      <c r="H26" s="98"/>
      <c r="I26" s="99"/>
    </row>
  </sheetData>
  <sheetProtection formatCells="0" formatColumns="0" formatRows="0"/>
  <dataConsolidate/>
  <mergeCells count="23">
    <mergeCell ref="A26:I26"/>
    <mergeCell ref="A13:I13"/>
    <mergeCell ref="A23:I23"/>
    <mergeCell ref="A25:I25"/>
    <mergeCell ref="A18:I18"/>
    <mergeCell ref="A15:I15"/>
    <mergeCell ref="A16:I16"/>
    <mergeCell ref="A19:I19"/>
    <mergeCell ref="A24:I24"/>
    <mergeCell ref="C2:I2"/>
    <mergeCell ref="A1:I1"/>
    <mergeCell ref="A22:I22"/>
    <mergeCell ref="B3:I3"/>
    <mergeCell ref="A5:I5"/>
    <mergeCell ref="A9:I9"/>
    <mergeCell ref="A7:I7"/>
    <mergeCell ref="A11:I11"/>
    <mergeCell ref="A14:I14"/>
    <mergeCell ref="A17:I17"/>
    <mergeCell ref="A20:I20"/>
    <mergeCell ref="A12:I12"/>
    <mergeCell ref="A8:I8"/>
    <mergeCell ref="A21:I21"/>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D1" zoomScale="70" zoomScaleNormal="70" zoomScalePageLayoutView="85" workbookViewId="0">
      <selection activeCell="R20" sqref="R20"/>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10" t="s">
        <v>68</v>
      </c>
      <c r="B1" s="110"/>
      <c r="C1" s="110"/>
      <c r="D1" s="110"/>
      <c r="E1" s="110"/>
      <c r="F1" s="110"/>
      <c r="G1" s="110"/>
      <c r="H1" s="110"/>
      <c r="I1" s="110"/>
      <c r="J1" s="110"/>
      <c r="K1" s="110"/>
      <c r="L1" s="110"/>
      <c r="M1" s="110"/>
      <c r="N1" s="110"/>
    </row>
    <row r="2" spans="1:18" ht="20.100000000000001" customHeight="1" x14ac:dyDescent="0.25">
      <c r="A2" s="24" t="s">
        <v>26</v>
      </c>
      <c r="B2" s="111" t="str">
        <f>'Fiche générale'!B2</f>
        <v>EUR CREATES</v>
      </c>
      <c r="C2" s="111"/>
      <c r="D2" s="111"/>
      <c r="E2" s="111"/>
      <c r="F2"/>
      <c r="G2"/>
      <c r="H2"/>
      <c r="I2"/>
      <c r="J2"/>
      <c r="K2"/>
    </row>
    <row r="3" spans="1:18" ht="20.100000000000001" customHeight="1" x14ac:dyDescent="0.25">
      <c r="A3" s="24" t="s">
        <v>24</v>
      </c>
      <c r="B3" s="112" t="str">
        <f>'Fiche générale'!B3:I3</f>
        <v>Didactique du FLE</v>
      </c>
      <c r="C3" s="113"/>
      <c r="D3" s="113"/>
      <c r="E3" s="113"/>
      <c r="F3" s="113"/>
      <c r="G3" s="113"/>
      <c r="H3" s="113"/>
      <c r="I3" s="113"/>
      <c r="J3" s="114"/>
      <c r="K3"/>
    </row>
    <row r="4" spans="1:18" ht="20.100000000000001" customHeight="1" x14ac:dyDescent="0.3">
      <c r="A4" s="24" t="s">
        <v>17</v>
      </c>
      <c r="B4" s="25"/>
      <c r="C4" s="26" t="s">
        <v>57</v>
      </c>
      <c r="D4" s="115" t="s">
        <v>98</v>
      </c>
      <c r="E4" s="115"/>
      <c r="F4" s="116" t="s">
        <v>25</v>
      </c>
      <c r="G4" s="117"/>
      <c r="H4" s="118"/>
      <c r="I4" s="119"/>
      <c r="J4" s="119"/>
      <c r="K4" s="119"/>
      <c r="L4" s="119"/>
      <c r="M4" s="119"/>
      <c r="N4" s="120"/>
    </row>
    <row r="5" spans="1:18" ht="20.100000000000001" customHeight="1" x14ac:dyDescent="0.25">
      <c r="B5"/>
      <c r="C5"/>
      <c r="D5"/>
      <c r="E5"/>
      <c r="F5"/>
      <c r="G5"/>
      <c r="H5"/>
      <c r="I5"/>
      <c r="J5"/>
      <c r="K5"/>
    </row>
    <row r="6" spans="1:18" ht="20.100000000000001" customHeight="1" x14ac:dyDescent="0.25">
      <c r="A6" s="24" t="s">
        <v>1</v>
      </c>
      <c r="B6" s="46"/>
      <c r="C6" s="26" t="s">
        <v>58</v>
      </c>
      <c r="D6" s="121"/>
      <c r="E6" s="122"/>
      <c r="F6" s="116" t="s">
        <v>2</v>
      </c>
      <c r="G6" s="117"/>
      <c r="H6" s="123"/>
      <c r="I6" s="124"/>
      <c r="J6" s="124"/>
      <c r="K6" s="124"/>
      <c r="L6" s="124"/>
      <c r="M6" s="124"/>
      <c r="N6" s="125"/>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6" t="s">
        <v>41</v>
      </c>
      <c r="F9" s="127"/>
      <c r="G9" s="126" t="s">
        <v>36</v>
      </c>
      <c r="H9" s="127"/>
      <c r="I9"/>
      <c r="J9" s="28"/>
      <c r="K9" s="29">
        <v>1</v>
      </c>
      <c r="L9" s="28"/>
      <c r="M9" s="28"/>
      <c r="N9" s="28"/>
    </row>
    <row r="10" spans="1:18" ht="15" customHeight="1" x14ac:dyDescent="0.25">
      <c r="C10" s="56"/>
      <c r="D10" s="30"/>
      <c r="E10" s="106" t="s">
        <v>40</v>
      </c>
      <c r="F10" s="107"/>
      <c r="G10" s="108"/>
      <c r="H10" s="109"/>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32"/>
      <c r="F13" s="132"/>
      <c r="G13" s="36"/>
      <c r="H13" s="33"/>
      <c r="I13" s="33"/>
    </row>
    <row r="14" spans="1:18" ht="26.25" customHeight="1" x14ac:dyDescent="0.25">
      <c r="B14" s="35"/>
      <c r="C14" s="33"/>
      <c r="D14" s="33"/>
      <c r="E14" s="36"/>
      <c r="F14" s="36"/>
      <c r="G14" s="36"/>
      <c r="H14" s="33"/>
      <c r="I14" s="33"/>
      <c r="J14" s="133" t="s">
        <v>18</v>
      </c>
      <c r="K14" s="134"/>
      <c r="L14" s="135"/>
      <c r="M14" s="133" t="s">
        <v>19</v>
      </c>
      <c r="N14" s="135"/>
      <c r="O14" s="128" t="s">
        <v>65</v>
      </c>
      <c r="P14" s="129"/>
      <c r="Q14" s="130"/>
      <c r="R14" s="131" t="s">
        <v>66</v>
      </c>
    </row>
    <row r="15" spans="1:18" ht="39.75" customHeight="1" x14ac:dyDescent="0.25">
      <c r="C15" s="37"/>
      <c r="D15" s="37"/>
      <c r="E15" s="38"/>
      <c r="F15" s="38"/>
      <c r="G15" s="38"/>
      <c r="H15" s="38"/>
      <c r="I15" s="39"/>
      <c r="J15" s="40" t="s">
        <v>20</v>
      </c>
      <c r="K15" s="136" t="str">
        <f>IF(H17="CCI (CC Intégral)","CT pour les dispensés","Contrôle Terminal")</f>
        <v>CT pour les dispensés</v>
      </c>
      <c r="L15" s="137"/>
      <c r="M15" s="136" t="s">
        <v>21</v>
      </c>
      <c r="N15" s="137"/>
      <c r="O15" s="43" t="s">
        <v>67</v>
      </c>
      <c r="P15" s="57" t="s">
        <v>21</v>
      </c>
      <c r="Q15" s="58"/>
      <c r="R15" s="131"/>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1"/>
    </row>
    <row r="17" spans="1:18" ht="15" customHeight="1" x14ac:dyDescent="0.25">
      <c r="A17" s="1" t="s">
        <v>0</v>
      </c>
      <c r="B17" s="1" t="s">
        <v>104</v>
      </c>
      <c r="C17" s="2"/>
      <c r="D17" s="3">
        <v>5</v>
      </c>
      <c r="E17" s="3">
        <v>1</v>
      </c>
      <c r="F17" s="3" t="s">
        <v>99</v>
      </c>
      <c r="G17" s="3" t="s">
        <v>99</v>
      </c>
      <c r="H17" s="3" t="s">
        <v>61</v>
      </c>
      <c r="I17" s="3"/>
      <c r="J17" s="1">
        <v>2</v>
      </c>
      <c r="K17" s="1" t="s">
        <v>14</v>
      </c>
      <c r="L17" s="3" t="s">
        <v>100</v>
      </c>
      <c r="M17" s="1"/>
      <c r="N17" s="1"/>
      <c r="O17" s="1"/>
      <c r="P17" s="1"/>
      <c r="Q17" s="1"/>
      <c r="R17" s="1" t="s">
        <v>101</v>
      </c>
    </row>
    <row r="18" spans="1:18" ht="15" customHeight="1" x14ac:dyDescent="0.25">
      <c r="A18" s="1" t="s">
        <v>0</v>
      </c>
      <c r="B18" s="1" t="s">
        <v>102</v>
      </c>
      <c r="C18" s="1"/>
      <c r="D18" s="3">
        <v>5</v>
      </c>
      <c r="E18" s="3">
        <v>1</v>
      </c>
      <c r="F18" s="3" t="s">
        <v>99</v>
      </c>
      <c r="G18" s="3" t="s">
        <v>99</v>
      </c>
      <c r="H18" s="3" t="s">
        <v>61</v>
      </c>
      <c r="I18" s="3"/>
      <c r="J18" s="1">
        <v>2</v>
      </c>
      <c r="K18" s="1" t="s">
        <v>14</v>
      </c>
      <c r="L18" s="3" t="s">
        <v>100</v>
      </c>
      <c r="M18" s="1"/>
      <c r="N18" s="1"/>
      <c r="O18" s="1"/>
      <c r="P18" s="1"/>
      <c r="Q18" s="1"/>
      <c r="R18" s="1" t="s">
        <v>101</v>
      </c>
    </row>
    <row r="19" spans="1:18" s="9" customFormat="1" ht="15" customHeight="1" x14ac:dyDescent="0.25">
      <c r="A19" s="1" t="s">
        <v>0</v>
      </c>
      <c r="B19" s="64" t="s">
        <v>105</v>
      </c>
      <c r="C19" s="1"/>
      <c r="D19" s="3">
        <v>5</v>
      </c>
      <c r="E19" s="3">
        <v>1</v>
      </c>
      <c r="F19" s="3" t="s">
        <v>99</v>
      </c>
      <c r="G19" s="3" t="s">
        <v>99</v>
      </c>
      <c r="H19" s="3" t="s">
        <v>61</v>
      </c>
      <c r="I19" s="3"/>
      <c r="J19" s="3">
        <v>2</v>
      </c>
      <c r="K19" s="3" t="s">
        <v>14</v>
      </c>
      <c r="L19" s="3" t="s">
        <v>100</v>
      </c>
      <c r="M19" s="3"/>
      <c r="N19" s="3"/>
      <c r="O19" s="1"/>
      <c r="P19" s="1"/>
      <c r="Q19" s="1"/>
      <c r="R19" s="1" t="s">
        <v>101</v>
      </c>
    </row>
    <row r="20" spans="1:18" ht="15" customHeight="1" x14ac:dyDescent="0.25">
      <c r="A20" s="1" t="s">
        <v>0</v>
      </c>
      <c r="B20" s="63" t="s">
        <v>106</v>
      </c>
      <c r="C20" s="2"/>
      <c r="D20" s="3">
        <v>5</v>
      </c>
      <c r="E20" s="3">
        <v>1</v>
      </c>
      <c r="F20" s="3" t="s">
        <v>99</v>
      </c>
      <c r="G20" s="3" t="s">
        <v>99</v>
      </c>
      <c r="H20" s="3" t="s">
        <v>61</v>
      </c>
      <c r="I20" s="3"/>
      <c r="J20" s="1">
        <v>2</v>
      </c>
      <c r="K20" s="1" t="s">
        <v>14</v>
      </c>
      <c r="L20" s="3" t="s">
        <v>100</v>
      </c>
      <c r="M20" s="1"/>
      <c r="N20" s="1"/>
      <c r="O20" s="1"/>
      <c r="P20" s="1"/>
      <c r="Q20" s="1"/>
      <c r="R20" s="1" t="s">
        <v>101</v>
      </c>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44" priority="37">
      <formula>$A$11=2</formula>
    </cfRule>
    <cfRule type="expression" dxfId="143" priority="38">
      <formula>$A$11=3</formula>
    </cfRule>
    <cfRule type="expression" dxfId="142" priority="39">
      <formula>$A$11=1</formula>
    </cfRule>
  </conditionalFormatting>
  <conditionalFormatting sqref="I17:I52 K21:L52 K17:K20">
    <cfRule type="expression" dxfId="141" priority="36">
      <formula>$H17="CCI (CC Intégral)"</formula>
    </cfRule>
  </conditionalFormatting>
  <conditionalFormatting sqref="I17:J52">
    <cfRule type="expression" dxfId="140" priority="35">
      <formula>$H17="CT (Contrôle terminal)"</formula>
    </cfRule>
  </conditionalFormatting>
  <conditionalFormatting sqref="K15:L16">
    <cfRule type="expression" dxfId="139" priority="31">
      <formula>$H$17="CCI (CC Intégral)"</formula>
    </cfRule>
  </conditionalFormatting>
  <conditionalFormatting sqref="O15">
    <cfRule type="expression" dxfId="138" priority="28">
      <formula>$A$11=2</formula>
    </cfRule>
    <cfRule type="expression" dxfId="137" priority="29">
      <formula>$A$11=3</formula>
    </cfRule>
    <cfRule type="expression" dxfId="136" priority="30">
      <formula>$A$11=1</formula>
    </cfRule>
  </conditionalFormatting>
  <conditionalFormatting sqref="P15:Q15">
    <cfRule type="expression" dxfId="135" priority="25">
      <formula>$A$11=2</formula>
    </cfRule>
    <cfRule type="expression" dxfId="134" priority="26">
      <formula>$A$11=3</formula>
    </cfRule>
    <cfRule type="expression" dxfId="133" priority="27">
      <formula>$A$11=1</formula>
    </cfRule>
  </conditionalFormatting>
  <conditionalFormatting sqref="P16:Q16">
    <cfRule type="expression" dxfId="132" priority="22">
      <formula>$A$11=2</formula>
    </cfRule>
    <cfRule type="expression" dxfId="131" priority="23">
      <formula>$A$11=4</formula>
    </cfRule>
    <cfRule type="expression" dxfId="130" priority="24">
      <formula>$A$11=1</formula>
    </cfRule>
  </conditionalFormatting>
  <conditionalFormatting sqref="O16">
    <cfRule type="expression" dxfId="129" priority="19">
      <formula>$A$11=2</formula>
    </cfRule>
    <cfRule type="expression" dxfId="128" priority="20">
      <formula>$A$11=4</formula>
    </cfRule>
    <cfRule type="expression" dxfId="127" priority="21">
      <formula>$A$11=1</formula>
    </cfRule>
  </conditionalFormatting>
  <conditionalFormatting sqref="A17:C19">
    <cfRule type="expression" dxfId="126" priority="13">
      <formula>AND($A17="Unité d'enseignement",$D17&lt;&gt;6)</formula>
    </cfRule>
  </conditionalFormatting>
  <conditionalFormatting sqref="L18">
    <cfRule type="expression" dxfId="125" priority="12">
      <formula>$I18="CCI (CC Intégral)"</formula>
    </cfRule>
  </conditionalFormatting>
  <conditionalFormatting sqref="L19">
    <cfRule type="expression" dxfId="124" priority="11">
      <formula>$I19="CCI (CC Intégral)"</formula>
    </cfRule>
  </conditionalFormatting>
  <conditionalFormatting sqref="L17">
    <cfRule type="expression" dxfId="123" priority="8">
      <formula>$I17="CCI (CC Intégral)"</formula>
    </cfRule>
  </conditionalFormatting>
  <conditionalFormatting sqref="L20">
    <cfRule type="expression" dxfId="122" priority="7">
      <formula>$I20="CCI (CC Intégral)"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FC61FB34-8EEF-4D32-BD84-4CF349AC658C}">
            <xm:f>'Fiche générale'!$B$4="Seconde chance"</xm:f>
            <x14:dxf>
              <fill>
                <patternFill>
                  <bgColor theme="1"/>
                </patternFill>
              </fill>
            </x14:dxf>
          </x14:cfRule>
          <x14:cfRule type="expression" priority="33" id="{D6620899-8FD5-4480-BB3A-00CBC195B98E}">
            <xm:f>'Fiche générale'!$B$4="Session unique"</xm:f>
            <x14:dxf>
              <fill>
                <patternFill>
                  <bgColor theme="1"/>
                </patternFill>
              </fill>
            </x14:dxf>
          </x14:cfRule>
          <x14:cfRule type="expression" priority="34"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5" id="{63728E94-2BF4-4751-B0F4-B97856A7196C}">
            <xm:f>'Fiche générale'!$B$4="Deux sessions"</xm:f>
            <x14:dxf>
              <fill>
                <patternFill>
                  <bgColor theme="1"/>
                </patternFill>
              </fill>
            </x14:dxf>
          </x14:cfRule>
          <x14:cfRule type="expression" priority="17" id="{DB54481E-98A7-4DC1-9E00-B73A7454029D}">
            <xm:f>'C:\Users\beluafi\Desktop\DOC Maquette - MCC\[MCC-Portail &amp; L1 L2.xlsx]Fiche générale'!#REF!="Deux sessions"</xm:f>
            <x14:dxf>
              <fill>
                <patternFill>
                  <bgColor theme="1"/>
                </patternFill>
              </fill>
            </x14:dxf>
          </x14:cfRule>
          <x14:cfRule type="expression" priority="18" id="{9DB12C89-564B-4AAE-9055-E959F48CC41A}">
            <xm:f>'Z:\DEVE\Cellule APOGEE\2018 MODULO\MCC\[Modèle MCC- L1 L2 double licence.xlsx]Fiche générale'!#REF!="Deux sessions"</xm:f>
            <x14:dxf>
              <fill>
                <patternFill>
                  <bgColor theme="1"/>
                </patternFill>
              </fill>
            </x14:dxf>
          </x14:cfRule>
          <xm:sqref>O14:R16 O21:R52 O17:Q20</xm:sqref>
        </x14:conditionalFormatting>
        <x14:conditionalFormatting xmlns:xm="http://schemas.microsoft.com/office/excel/2006/main">
          <x14:cfRule type="expression" priority="14" id="{17DD10AB-0262-4E4D-A844-A1101008F24A}">
            <xm:f>'Fiche générale'!$B$4="Session unique"</xm:f>
            <x14:dxf>
              <fill>
                <patternFill>
                  <bgColor theme="1"/>
                </patternFill>
              </fill>
            </x14:dxf>
          </x14:cfRule>
          <xm:sqref>M14:R16 M21:R52 M17:Q20</xm:sqref>
        </x14:conditionalFormatting>
        <x14:conditionalFormatting xmlns:xm="http://schemas.microsoft.com/office/excel/2006/main">
          <x14:cfRule type="expression" priority="9" id="{D642DDFA-3581-4DBA-B52E-61C6690FF715}">
            <xm:f>'C:\Users\Utilisateur\Documents\FLES direction\2021 2022\Sciences du Langage\[MCC-LICENCE 3_SDL_Juin2021.XLSX]Fiche générale'!#REF!="Deux sessions"</xm:f>
            <x14:dxf>
              <fill>
                <patternFill>
                  <bgColor theme="1"/>
                </patternFill>
              </fill>
            </x14:dxf>
          </x14:cfRule>
          <x14:cfRule type="expression" priority="10" id="{B3D4BA45-0662-41D3-AB0D-C60D9C3E134C}">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5" id="{F5E0C149-DE86-46F5-994F-6F2C6CFB2B98}">
            <xm:f>'C:\Users\Utilisateur\Documents\FLES direction\2021 2022\Sciences du Langage\[MCC-LICENCE 3_SDL_Juin2021.XLSX]Fiche générale'!#REF!="Deux sessions"</xm:f>
            <x14:dxf>
              <fill>
                <patternFill>
                  <bgColor theme="1"/>
                </patternFill>
              </fill>
            </x14:dxf>
          </x14:cfRule>
          <x14:cfRule type="expression" priority="6" id="{E0207AE3-D328-45D5-9BBC-4FA252983977}">
            <xm:f>'Z:\DEVE\Cellule APOGEE\2018 MODULO\MCC\[Modèle MCC- L1 L2 double licence.xlsx]Fiche générale'!#REF!="Deux sessions"</xm:f>
            <x14:dxf>
              <fill>
                <patternFill>
                  <bgColor theme="1"/>
                </patternFill>
              </fill>
            </x14:dxf>
          </x14:cfRule>
          <xm:sqref>R18</xm:sqref>
        </x14:conditionalFormatting>
        <x14:conditionalFormatting xmlns:xm="http://schemas.microsoft.com/office/excel/2006/main">
          <x14:cfRule type="expression" priority="3" id="{12A99B47-7DB6-4E3C-A65E-ED18081217AF}">
            <xm:f>'C:\Users\Utilisateur\Documents\FLES direction\2021 2022\Sciences du Langage\[MCC-LICENCE 3_SDL_Juin2021.XLSX]Fiche générale'!#REF!="Deux sessions"</xm:f>
            <x14:dxf>
              <fill>
                <patternFill>
                  <bgColor theme="1"/>
                </patternFill>
              </fill>
            </x14:dxf>
          </x14:cfRule>
          <x14:cfRule type="expression" priority="4" id="{415CB6AB-CE7A-4BF9-B153-CC711A0B9AA5}">
            <xm:f>'Z:\DEVE\Cellule APOGEE\2018 MODULO\MCC\[Modèle MCC- L1 L2 double licence.xlsx]Fiche générale'!#REF!="Deux sessions"</xm:f>
            <x14:dxf>
              <fill>
                <patternFill>
                  <bgColor theme="1"/>
                </patternFill>
              </fill>
            </x14:dxf>
          </x14:cfRule>
          <xm:sqref>R19</xm:sqref>
        </x14:conditionalFormatting>
        <x14:conditionalFormatting xmlns:xm="http://schemas.microsoft.com/office/excel/2006/main">
          <x14:cfRule type="expression" priority="1" id="{3EF60784-27FF-40CC-A0F2-B457A484935A}">
            <xm:f>'C:\Users\Utilisateur\Documents\FLES direction\2021 2022\Sciences du Langage\[MCC-LICENCE 3_SDL_Juin2021.XLSX]Fiche générale'!#REF!="Deux sessions"</xm:f>
            <x14:dxf>
              <fill>
                <patternFill>
                  <bgColor theme="1"/>
                </patternFill>
              </fill>
            </x14:dxf>
          </x14:cfRule>
          <x14:cfRule type="expression" priority="2" id="{83D43234-8D55-4B73-BD77-AB9E986D4621}">
            <xm:f>'Z:\DEVE\Cellule APOGEE\2018 MODULO\MCC\[Modèle MCC- L1 L2 double licence.xlsx]Fiche générale'!#REF!="Deux sessions"</xm:f>
            <x14:dxf>
              <fill>
                <patternFill>
                  <bgColor theme="1"/>
                </patternFill>
              </fill>
            </x14:dxf>
          </x14:cfRule>
          <xm:sqref>R20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D1" zoomScale="70" zoomScaleNormal="70" zoomScalePageLayoutView="85" workbookViewId="0">
      <selection activeCell="R20" sqref="R20"/>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0" t="s">
        <v>85</v>
      </c>
      <c r="B1" s="110"/>
      <c r="C1" s="110"/>
      <c r="D1" s="110"/>
      <c r="E1" s="110"/>
      <c r="F1" s="110"/>
      <c r="G1" s="110"/>
      <c r="H1" s="110"/>
      <c r="I1" s="110"/>
      <c r="J1" s="110"/>
      <c r="K1" s="110"/>
      <c r="L1" s="110"/>
      <c r="M1" s="110"/>
      <c r="N1" s="110"/>
    </row>
    <row r="2" spans="1:18" ht="20.100000000000001" customHeight="1" x14ac:dyDescent="0.25">
      <c r="A2" s="24" t="s">
        <v>26</v>
      </c>
      <c r="B2" s="111" t="str">
        <f>'Fiche générale'!B2</f>
        <v>EUR CREATES</v>
      </c>
      <c r="C2" s="111"/>
      <c r="D2" s="111"/>
      <c r="E2" s="111"/>
      <c r="F2"/>
      <c r="G2"/>
      <c r="H2"/>
      <c r="I2"/>
      <c r="J2"/>
      <c r="K2"/>
    </row>
    <row r="3" spans="1:18" ht="20.100000000000001" customHeight="1" x14ac:dyDescent="0.25">
      <c r="A3" s="24" t="s">
        <v>24</v>
      </c>
      <c r="B3" s="112" t="str">
        <f>'Fiche générale'!B3:I3</f>
        <v>Didactique du FLE</v>
      </c>
      <c r="C3" s="113"/>
      <c r="D3" s="113"/>
      <c r="E3" s="113"/>
      <c r="F3" s="113"/>
      <c r="G3" s="113"/>
      <c r="H3" s="113"/>
      <c r="I3" s="113"/>
      <c r="J3" s="114"/>
      <c r="K3"/>
    </row>
    <row r="4" spans="1:18" ht="20.100000000000001" customHeight="1" x14ac:dyDescent="0.3">
      <c r="A4" s="24" t="s">
        <v>17</v>
      </c>
      <c r="B4" s="25"/>
      <c r="C4" s="26" t="s">
        <v>57</v>
      </c>
      <c r="D4" s="115"/>
      <c r="E4" s="115"/>
      <c r="F4" s="116" t="s">
        <v>25</v>
      </c>
      <c r="G4" s="117"/>
      <c r="H4" s="118"/>
      <c r="I4" s="119"/>
      <c r="J4" s="119"/>
      <c r="K4" s="119"/>
      <c r="L4" s="119"/>
      <c r="M4" s="119"/>
      <c r="N4" s="120"/>
    </row>
    <row r="5" spans="1:18" ht="20.100000000000001" customHeight="1" x14ac:dyDescent="0.25">
      <c r="B5"/>
      <c r="C5"/>
      <c r="D5"/>
      <c r="E5"/>
      <c r="F5"/>
      <c r="G5"/>
      <c r="H5"/>
      <c r="I5"/>
      <c r="J5"/>
      <c r="K5"/>
    </row>
    <row r="6" spans="1:18" ht="20.100000000000001" customHeight="1" x14ac:dyDescent="0.25">
      <c r="A6" s="24" t="s">
        <v>1</v>
      </c>
      <c r="B6" s="46"/>
      <c r="C6" s="26" t="s">
        <v>58</v>
      </c>
      <c r="D6" s="121"/>
      <c r="E6" s="122"/>
      <c r="F6" s="116" t="s">
        <v>2</v>
      </c>
      <c r="G6" s="117"/>
      <c r="H6" s="123"/>
      <c r="I6" s="124"/>
      <c r="J6" s="124"/>
      <c r="K6" s="124"/>
      <c r="L6" s="124"/>
      <c r="M6" s="124"/>
      <c r="N6" s="125"/>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6" t="s">
        <v>41</v>
      </c>
      <c r="F9" s="127"/>
      <c r="G9" s="126" t="s">
        <v>36</v>
      </c>
      <c r="H9" s="127"/>
      <c r="I9"/>
      <c r="J9" s="28"/>
      <c r="K9" s="29">
        <v>1</v>
      </c>
      <c r="L9" s="28"/>
      <c r="M9" s="28"/>
      <c r="N9" s="28"/>
    </row>
    <row r="10" spans="1:18" ht="15" customHeight="1" x14ac:dyDescent="0.25">
      <c r="C10" s="56"/>
      <c r="D10" s="30"/>
      <c r="E10" s="106" t="s">
        <v>40</v>
      </c>
      <c r="F10" s="107"/>
      <c r="G10" s="108"/>
      <c r="H10" s="109"/>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32"/>
      <c r="F13" s="132"/>
      <c r="G13" s="36"/>
      <c r="H13" s="33"/>
      <c r="I13" s="33"/>
    </row>
    <row r="14" spans="1:18" ht="26.25" customHeight="1" x14ac:dyDescent="0.25">
      <c r="B14" s="35"/>
      <c r="C14" s="33"/>
      <c r="D14" s="33"/>
      <c r="E14" s="36"/>
      <c r="F14" s="36"/>
      <c r="G14" s="36"/>
      <c r="H14" s="33"/>
      <c r="I14" s="33"/>
      <c r="J14" s="133" t="s">
        <v>18</v>
      </c>
      <c r="K14" s="134"/>
      <c r="L14" s="135"/>
      <c r="M14" s="133" t="s">
        <v>19</v>
      </c>
      <c r="N14" s="135"/>
      <c r="O14" s="128" t="s">
        <v>65</v>
      </c>
      <c r="P14" s="129"/>
      <c r="Q14" s="130"/>
      <c r="R14" s="131" t="s">
        <v>66</v>
      </c>
    </row>
    <row r="15" spans="1:18" ht="39.75" customHeight="1" x14ac:dyDescent="0.25">
      <c r="C15" s="37"/>
      <c r="D15" s="37"/>
      <c r="E15" s="38"/>
      <c r="F15" s="38"/>
      <c r="G15" s="38"/>
      <c r="H15" s="38"/>
      <c r="I15" s="39"/>
      <c r="J15" s="40" t="s">
        <v>20</v>
      </c>
      <c r="K15" s="136" t="str">
        <f>IF(H17="CCI (CC Intégral)","CT pour les dispensés","Contrôle Terminal")</f>
        <v>CT pour les dispensés</v>
      </c>
      <c r="L15" s="137"/>
      <c r="M15" s="136" t="s">
        <v>21</v>
      </c>
      <c r="N15" s="137"/>
      <c r="O15" s="43" t="s">
        <v>67</v>
      </c>
      <c r="P15" s="57" t="s">
        <v>21</v>
      </c>
      <c r="Q15" s="58"/>
      <c r="R15" s="131"/>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1"/>
    </row>
    <row r="17" spans="1:18" ht="15" customHeight="1" x14ac:dyDescent="0.25">
      <c r="A17" s="1" t="s">
        <v>0</v>
      </c>
      <c r="B17" s="1" t="s">
        <v>107</v>
      </c>
      <c r="C17" s="4"/>
      <c r="D17" s="3">
        <v>5</v>
      </c>
      <c r="E17" s="3">
        <v>1</v>
      </c>
      <c r="F17" s="3" t="s">
        <v>99</v>
      </c>
      <c r="G17" s="3" t="s">
        <v>99</v>
      </c>
      <c r="H17" s="3" t="s">
        <v>61</v>
      </c>
      <c r="I17" s="3"/>
      <c r="J17" s="1">
        <v>2</v>
      </c>
      <c r="K17" s="1" t="s">
        <v>14</v>
      </c>
      <c r="L17" s="62" t="s">
        <v>100</v>
      </c>
      <c r="M17" s="1"/>
      <c r="N17" s="1"/>
      <c r="O17" s="1"/>
      <c r="P17" s="1"/>
      <c r="Q17" s="1"/>
      <c r="R17" s="1" t="s">
        <v>101</v>
      </c>
    </row>
    <row r="18" spans="1:18" ht="15" customHeight="1" x14ac:dyDescent="0.25">
      <c r="A18" s="1" t="s">
        <v>0</v>
      </c>
      <c r="B18" s="54" t="s">
        <v>108</v>
      </c>
      <c r="C18" s="2"/>
      <c r="D18" s="3">
        <v>5</v>
      </c>
      <c r="E18" s="3">
        <v>1</v>
      </c>
      <c r="F18" s="3" t="s">
        <v>99</v>
      </c>
      <c r="G18" s="3" t="s">
        <v>99</v>
      </c>
      <c r="H18" s="3" t="s">
        <v>61</v>
      </c>
      <c r="I18" s="3"/>
      <c r="J18" s="1">
        <v>2</v>
      </c>
      <c r="K18" s="1" t="s">
        <v>14</v>
      </c>
      <c r="L18" s="62" t="s">
        <v>100</v>
      </c>
      <c r="M18" s="1"/>
      <c r="N18" s="1"/>
      <c r="O18" s="1"/>
      <c r="P18" s="1"/>
      <c r="Q18" s="1"/>
      <c r="R18" s="1" t="s">
        <v>101</v>
      </c>
    </row>
    <row r="19" spans="1:18" s="9" customFormat="1" ht="15" customHeight="1" x14ac:dyDescent="0.25">
      <c r="A19" s="1" t="s">
        <v>0</v>
      </c>
      <c r="B19" s="1" t="s">
        <v>103</v>
      </c>
      <c r="C19" s="2"/>
      <c r="D19" s="3">
        <v>5</v>
      </c>
      <c r="E19" s="3">
        <v>1</v>
      </c>
      <c r="F19" s="3" t="s">
        <v>99</v>
      </c>
      <c r="G19" s="3" t="s">
        <v>99</v>
      </c>
      <c r="H19" s="3" t="s">
        <v>61</v>
      </c>
      <c r="I19" s="3"/>
      <c r="J19" s="3">
        <v>2</v>
      </c>
      <c r="K19" s="3" t="s">
        <v>14</v>
      </c>
      <c r="L19" s="62" t="s">
        <v>100</v>
      </c>
      <c r="M19" s="3"/>
      <c r="N19" s="3"/>
      <c r="O19" s="1"/>
      <c r="P19" s="1"/>
      <c r="Q19" s="1"/>
      <c r="R19" s="1" t="s">
        <v>101</v>
      </c>
    </row>
    <row r="20" spans="1:18" ht="15" customHeight="1" x14ac:dyDescent="0.25">
      <c r="A20" s="1" t="s">
        <v>0</v>
      </c>
      <c r="B20" s="2" t="s">
        <v>109</v>
      </c>
      <c r="C20" s="2"/>
      <c r="D20" s="3">
        <v>5</v>
      </c>
      <c r="E20" s="3">
        <v>1</v>
      </c>
      <c r="F20" s="3" t="s">
        <v>99</v>
      </c>
      <c r="G20" s="3" t="s">
        <v>99</v>
      </c>
      <c r="H20" s="3" t="s">
        <v>61</v>
      </c>
      <c r="I20" s="3"/>
      <c r="J20" s="1">
        <v>2</v>
      </c>
      <c r="K20" s="1" t="s">
        <v>12</v>
      </c>
      <c r="L20" s="62" t="s">
        <v>100</v>
      </c>
      <c r="M20" s="1"/>
      <c r="N20" s="1"/>
      <c r="O20" s="1"/>
      <c r="P20" s="1"/>
      <c r="Q20" s="1"/>
      <c r="R20" s="1" t="s">
        <v>101</v>
      </c>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06" priority="36">
      <formula>$A$11=2</formula>
    </cfRule>
    <cfRule type="expression" dxfId="105" priority="37">
      <formula>$A$11=3</formula>
    </cfRule>
    <cfRule type="expression" dxfId="104" priority="38">
      <formula>$A$11=1</formula>
    </cfRule>
  </conditionalFormatting>
  <conditionalFormatting sqref="I17:I52 K21:L52 K17:K20">
    <cfRule type="expression" dxfId="103" priority="35">
      <formula>$H17="CCI (CC Intégral)"</formula>
    </cfRule>
  </conditionalFormatting>
  <conditionalFormatting sqref="I17:J52">
    <cfRule type="expression" dxfId="102" priority="34">
      <formula>$H17="CT (Contrôle terminal)"</formula>
    </cfRule>
  </conditionalFormatting>
  <conditionalFormatting sqref="K15:L16">
    <cfRule type="expression" dxfId="101" priority="31">
      <formula>$H$17="CCI (CC Intégral)"</formula>
    </cfRule>
  </conditionalFormatting>
  <conditionalFormatting sqref="O15">
    <cfRule type="expression" dxfId="100" priority="28">
      <formula>$A$11=2</formula>
    </cfRule>
    <cfRule type="expression" dxfId="99" priority="29">
      <formula>$A$11=3</formula>
    </cfRule>
    <cfRule type="expression" dxfId="98" priority="30">
      <formula>$A$11=1</formula>
    </cfRule>
  </conditionalFormatting>
  <conditionalFormatting sqref="P15:Q15">
    <cfRule type="expression" dxfId="97" priority="25">
      <formula>$A$11=2</formula>
    </cfRule>
    <cfRule type="expression" dxfId="96" priority="26">
      <formula>$A$11=3</formula>
    </cfRule>
    <cfRule type="expression" dxfId="95" priority="27">
      <formula>$A$11=1</formula>
    </cfRule>
  </conditionalFormatting>
  <conditionalFormatting sqref="P16:Q16">
    <cfRule type="expression" dxfId="94" priority="22">
      <formula>$A$11=2</formula>
    </cfRule>
    <cfRule type="expression" dxfId="93" priority="23">
      <formula>$A$11=4</formula>
    </cfRule>
    <cfRule type="expression" dxfId="92" priority="24">
      <formula>$A$11=1</formula>
    </cfRule>
  </conditionalFormatting>
  <conditionalFormatting sqref="O16">
    <cfRule type="expression" dxfId="91" priority="19">
      <formula>$A$11=2</formula>
    </cfRule>
    <cfRule type="expression" dxfId="90" priority="20">
      <formula>$A$11=4</formula>
    </cfRule>
    <cfRule type="expression" dxfId="89" priority="21">
      <formula>$A$11=1</formula>
    </cfRule>
  </conditionalFormatting>
  <conditionalFormatting sqref="A17:E17 A18:A19 C18:E19">
    <cfRule type="expression" dxfId="88" priority="13">
      <formula>AND($A17="Unité d'enseignement",$D17&lt;&gt;6)</formula>
    </cfRule>
  </conditionalFormatting>
  <conditionalFormatting sqref="L18">
    <cfRule type="expression" dxfId="87" priority="12">
      <formula>$I18="CCI (CC Intégral)"</formula>
    </cfRule>
  </conditionalFormatting>
  <conditionalFormatting sqref="L19">
    <cfRule type="expression" dxfId="86" priority="11">
      <formula>$I19="CCI (CC Intégral)"</formula>
    </cfRule>
  </conditionalFormatting>
  <conditionalFormatting sqref="B19">
    <cfRule type="expression" dxfId="85" priority="64">
      <formula>AND($A19="Unité d'enseignement",$D19&lt;&gt;6)</formula>
    </cfRule>
  </conditionalFormatting>
  <conditionalFormatting sqref="L17">
    <cfRule type="expression" dxfId="84" priority="8">
      <formula>$I17="CCI (CC Intégral)"</formula>
    </cfRule>
  </conditionalFormatting>
  <conditionalFormatting sqref="L20">
    <cfRule type="expression" dxfId="83" priority="7">
      <formula>$I20="CCI (CC Intégral)"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97B4732C-9CAF-486C-9C4E-1AB274EC0D9D}">
            <xm:f>'Fiche générale'!$B$4="Seconde chance"</xm:f>
            <x14:dxf>
              <fill>
                <patternFill>
                  <bgColor theme="1"/>
                </patternFill>
              </fill>
            </x14:dxf>
          </x14:cfRule>
          <x14:cfRule type="expression" priority="32" id="{03CDF081-BB61-487D-AF2D-99275421D4F5}">
            <xm:f>'Fiche générale'!$B$4="Session unique"</xm:f>
            <x14:dxf>
              <fill>
                <patternFill>
                  <bgColor theme="1"/>
                </patternFill>
              </fill>
            </x14:dxf>
          </x14:cfRule>
          <x14:cfRule type="expression" priority="33"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5" id="{5C629169-80F0-442A-842C-6CC53BF8CB59}">
            <xm:f>'Fiche générale'!$B$4="Deux sessions"</xm:f>
            <x14:dxf>
              <fill>
                <patternFill>
                  <bgColor theme="1"/>
                </patternFill>
              </fill>
            </x14:dxf>
          </x14:cfRule>
          <x14:cfRule type="expression" priority="17" id="{02C84510-625A-4937-A8A4-EC1396EE937D}">
            <xm:f>'C:\Users\beluafi\Desktop\DOC Maquette - MCC\[MCC-Portail &amp; L1 L2.xlsx]Fiche générale'!#REF!="Deux sessions"</xm:f>
            <x14:dxf>
              <fill>
                <patternFill>
                  <bgColor theme="1"/>
                </patternFill>
              </fill>
            </x14:dxf>
          </x14:cfRule>
          <x14:cfRule type="expression" priority="18" id="{6F535EA4-31B6-475B-9043-69BF36A975E6}">
            <xm:f>'Z:\DEVE\Cellule APOGEE\2018 MODULO\MCC\[Modèle MCC- L1 L2 double licence.xlsx]Fiche générale'!#REF!="Deux sessions"</xm:f>
            <x14:dxf>
              <fill>
                <patternFill>
                  <bgColor theme="1"/>
                </patternFill>
              </fill>
            </x14:dxf>
          </x14:cfRule>
          <xm:sqref>O14:R16 O21:R52 O17:Q20</xm:sqref>
        </x14:conditionalFormatting>
        <x14:conditionalFormatting xmlns:xm="http://schemas.microsoft.com/office/excel/2006/main">
          <x14:cfRule type="expression" priority="14" id="{316036D9-3E20-468F-B8E0-29E5B7754A85}">
            <xm:f>'Fiche générale'!$B$4="Session unique"</xm:f>
            <x14:dxf>
              <fill>
                <patternFill>
                  <bgColor theme="1"/>
                </patternFill>
              </fill>
            </x14:dxf>
          </x14:cfRule>
          <xm:sqref>M14:R16 M21:R52 M17:Q20</xm:sqref>
        </x14:conditionalFormatting>
        <x14:conditionalFormatting xmlns:xm="http://schemas.microsoft.com/office/excel/2006/main">
          <x14:cfRule type="expression" priority="9" id="{98797063-D7EF-428B-9FDD-ECE03A2C68A5}">
            <xm:f>'C:\Users\Utilisateur\Documents\FLES direction\2021 2022\Sciences du Langage\[MCC-LICENCE 3_SDL_Juin2021.XLSX]Fiche générale'!#REF!="Deux sessions"</xm:f>
            <x14:dxf>
              <fill>
                <patternFill>
                  <bgColor theme="1"/>
                </patternFill>
              </fill>
            </x14:dxf>
          </x14:cfRule>
          <x14:cfRule type="expression" priority="10" id="{54976AAC-1BFC-48ED-88CF-7C0A564CEA5B}">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5" id="{8334804E-DCCE-420A-BEE9-EB75007B6A13}">
            <xm:f>'C:\Users\Utilisateur\Documents\FLES direction\2021 2022\Sciences du Langage\[MCC-LICENCE 3_SDL_Juin2021.XLSX]Fiche générale'!#REF!="Deux sessions"</xm:f>
            <x14:dxf>
              <fill>
                <patternFill>
                  <bgColor theme="1"/>
                </patternFill>
              </fill>
            </x14:dxf>
          </x14:cfRule>
          <x14:cfRule type="expression" priority="6" id="{EB47ACDA-2FFE-4C2E-BC9F-067008F68B41}">
            <xm:f>'Z:\DEVE\Cellule APOGEE\2018 MODULO\MCC\[Modèle MCC- L1 L2 double licence.xlsx]Fiche générale'!#REF!="Deux sessions"</xm:f>
            <x14:dxf>
              <fill>
                <patternFill>
                  <bgColor theme="1"/>
                </patternFill>
              </fill>
            </x14:dxf>
          </x14:cfRule>
          <xm:sqref>R18</xm:sqref>
        </x14:conditionalFormatting>
        <x14:conditionalFormatting xmlns:xm="http://schemas.microsoft.com/office/excel/2006/main">
          <x14:cfRule type="expression" priority="3" id="{95260030-F72A-43AD-B7BF-EFBB361FD0C4}">
            <xm:f>'C:\Users\Utilisateur\Documents\FLES direction\2021 2022\Sciences du Langage\[MCC-LICENCE 3_SDL_Juin2021.XLSX]Fiche générale'!#REF!="Deux sessions"</xm:f>
            <x14:dxf>
              <fill>
                <patternFill>
                  <bgColor theme="1"/>
                </patternFill>
              </fill>
            </x14:dxf>
          </x14:cfRule>
          <x14:cfRule type="expression" priority="4" id="{71993A93-592F-434B-9C77-3DB4E4AB28DF}">
            <xm:f>'Z:\DEVE\Cellule APOGEE\2018 MODULO\MCC\[Modèle MCC- L1 L2 double licence.xlsx]Fiche générale'!#REF!="Deux sessions"</xm:f>
            <x14:dxf>
              <fill>
                <patternFill>
                  <bgColor theme="1"/>
                </patternFill>
              </fill>
            </x14:dxf>
          </x14:cfRule>
          <xm:sqref>R19</xm:sqref>
        </x14:conditionalFormatting>
        <x14:conditionalFormatting xmlns:xm="http://schemas.microsoft.com/office/excel/2006/main">
          <x14:cfRule type="expression" priority="1" id="{962B0672-2C9A-44BD-A159-E030A5DA3ED2}">
            <xm:f>'C:\Users\Utilisateur\Documents\FLES direction\2021 2022\Sciences du Langage\[MCC-LICENCE 3_SDL_Juin2021.XLSX]Fiche générale'!#REF!="Deux sessions"</xm:f>
            <x14:dxf>
              <fill>
                <patternFill>
                  <bgColor theme="1"/>
                </patternFill>
              </fill>
            </x14:dxf>
          </x14:cfRule>
          <x14:cfRule type="expression" priority="2" id="{524EB445-5653-4FE1-A5D3-794DDF901178}">
            <xm:f>'Z:\DEVE\Cellule APOGEE\2018 MODULO\MCC\[Modèle MCC- L1 L2 double licence.xlsx]Fiche générale'!#REF!="Deux sessions"</xm:f>
            <x14:dxf>
              <fill>
                <patternFill>
                  <bgColor theme="1"/>
                </patternFill>
              </fill>
            </x14:dxf>
          </x14:cfRule>
          <xm:sqref>R20</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0" t="s">
        <v>85</v>
      </c>
      <c r="B1" s="110"/>
      <c r="C1" s="110"/>
      <c r="D1" s="110"/>
      <c r="E1" s="110"/>
      <c r="F1" s="110"/>
      <c r="G1" s="110"/>
      <c r="H1" s="110"/>
      <c r="I1" s="110"/>
      <c r="J1" s="110"/>
      <c r="K1" s="110"/>
      <c r="L1" s="110"/>
      <c r="M1" s="110"/>
      <c r="N1" s="110"/>
    </row>
    <row r="2" spans="1:18" ht="20.100000000000001" customHeight="1" x14ac:dyDescent="0.25">
      <c r="A2" s="24" t="s">
        <v>26</v>
      </c>
      <c r="B2" s="111" t="str">
        <f>'Fiche générale'!B2</f>
        <v>EUR CREATES</v>
      </c>
      <c r="C2" s="111"/>
      <c r="D2" s="111"/>
      <c r="E2" s="111"/>
      <c r="F2"/>
      <c r="G2"/>
      <c r="H2"/>
      <c r="I2"/>
      <c r="J2"/>
      <c r="K2"/>
    </row>
    <row r="3" spans="1:18" ht="20.100000000000001" customHeight="1" x14ac:dyDescent="0.25">
      <c r="A3" s="24" t="s">
        <v>24</v>
      </c>
      <c r="B3" s="112" t="str">
        <f>'Fiche générale'!B3:I3</f>
        <v>Didactique du FLE</v>
      </c>
      <c r="C3" s="113"/>
      <c r="D3" s="113"/>
      <c r="E3" s="113"/>
      <c r="F3" s="113"/>
      <c r="G3" s="113"/>
      <c r="H3" s="113"/>
      <c r="I3" s="113"/>
      <c r="J3" s="114"/>
      <c r="K3"/>
    </row>
    <row r="4" spans="1:18" ht="20.100000000000001" customHeight="1" x14ac:dyDescent="0.3">
      <c r="A4" s="24" t="s">
        <v>17</v>
      </c>
      <c r="B4" s="25" t="e">
        <f>'Fiche générale'!#REF!</f>
        <v>#REF!</v>
      </c>
      <c r="C4" s="26" t="s">
        <v>57</v>
      </c>
      <c r="D4" s="115"/>
      <c r="E4" s="115"/>
      <c r="F4" s="116" t="s">
        <v>25</v>
      </c>
      <c r="G4" s="117"/>
      <c r="H4" s="118"/>
      <c r="I4" s="119"/>
      <c r="J4" s="119"/>
      <c r="K4" s="119"/>
      <c r="L4" s="119"/>
      <c r="M4" s="119"/>
      <c r="N4" s="120"/>
    </row>
    <row r="5" spans="1:18" ht="20.100000000000001" customHeight="1" x14ac:dyDescent="0.25">
      <c r="B5"/>
      <c r="C5"/>
      <c r="D5"/>
      <c r="E5"/>
      <c r="F5"/>
      <c r="G5"/>
      <c r="H5"/>
      <c r="I5"/>
      <c r="J5"/>
      <c r="K5"/>
    </row>
    <row r="6" spans="1:18" ht="20.100000000000001" customHeight="1" x14ac:dyDescent="0.25">
      <c r="A6" s="24" t="s">
        <v>1</v>
      </c>
      <c r="B6" s="46"/>
      <c r="C6" s="26" t="s">
        <v>58</v>
      </c>
      <c r="D6" s="121"/>
      <c r="E6" s="122"/>
      <c r="F6" s="116" t="s">
        <v>2</v>
      </c>
      <c r="G6" s="117"/>
      <c r="H6" s="123"/>
      <c r="I6" s="124"/>
      <c r="J6" s="124"/>
      <c r="K6" s="124"/>
      <c r="L6" s="124"/>
      <c r="M6" s="124"/>
      <c r="N6" s="125"/>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6" t="s">
        <v>41</v>
      </c>
      <c r="F9" s="127"/>
      <c r="G9" s="126" t="s">
        <v>36</v>
      </c>
      <c r="H9" s="127"/>
      <c r="I9"/>
      <c r="J9" s="28"/>
      <c r="K9" s="29">
        <v>1</v>
      </c>
      <c r="L9" s="28"/>
      <c r="M9" s="28"/>
      <c r="N9" s="28"/>
    </row>
    <row r="10" spans="1:18" ht="15" customHeight="1" x14ac:dyDescent="0.25">
      <c r="C10" s="56"/>
      <c r="D10" s="30"/>
      <c r="E10" s="106" t="s">
        <v>40</v>
      </c>
      <c r="F10" s="107"/>
      <c r="G10" s="108"/>
      <c r="H10" s="109"/>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32"/>
      <c r="F13" s="132"/>
      <c r="G13" s="36"/>
      <c r="H13" s="33"/>
      <c r="I13" s="33"/>
    </row>
    <row r="14" spans="1:18" ht="26.25" customHeight="1" x14ac:dyDescent="0.25">
      <c r="B14" s="35"/>
      <c r="C14" s="33"/>
      <c r="D14" s="33"/>
      <c r="E14" s="36"/>
      <c r="F14" s="36"/>
      <c r="G14" s="36"/>
      <c r="H14" s="33"/>
      <c r="I14" s="33"/>
      <c r="J14" s="133" t="s">
        <v>18</v>
      </c>
      <c r="K14" s="134"/>
      <c r="L14" s="135"/>
      <c r="M14" s="133" t="s">
        <v>19</v>
      </c>
      <c r="N14" s="135"/>
      <c r="O14" s="128" t="s">
        <v>65</v>
      </c>
      <c r="P14" s="129"/>
      <c r="Q14" s="130"/>
      <c r="R14" s="131" t="s">
        <v>66</v>
      </c>
    </row>
    <row r="15" spans="1:18" ht="39.75" customHeight="1" x14ac:dyDescent="0.25">
      <c r="C15" s="37"/>
      <c r="D15" s="37"/>
      <c r="E15" s="38"/>
      <c r="F15" s="38"/>
      <c r="G15" s="38"/>
      <c r="H15" s="38"/>
      <c r="I15" s="39"/>
      <c r="J15" s="40" t="s">
        <v>20</v>
      </c>
      <c r="K15" s="136" t="str">
        <f>IF(H17="CCI (CC Intégral)","CT pour les dispensés","Contrôle Terminal")</f>
        <v>Contrôle Terminal</v>
      </c>
      <c r="L15" s="137"/>
      <c r="M15" s="136" t="s">
        <v>21</v>
      </c>
      <c r="N15" s="137"/>
      <c r="O15" s="43" t="s">
        <v>67</v>
      </c>
      <c r="P15" s="57" t="s">
        <v>21</v>
      </c>
      <c r="Q15" s="58"/>
      <c r="R15" s="131"/>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1"/>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33"/>
      <c r="K351" s="134"/>
      <c r="L351" s="135"/>
      <c r="M351" s="53"/>
      <c r="N351" s="53"/>
    </row>
    <row r="352" spans="1:14" ht="15.75" x14ac:dyDescent="0.25">
      <c r="A352" s="53"/>
      <c r="B352" s="54"/>
      <c r="C352" s="54"/>
      <c r="D352" s="54"/>
      <c r="E352" s="54"/>
      <c r="F352" s="54"/>
      <c r="G352" s="54"/>
      <c r="H352" s="54"/>
      <c r="I352" s="54"/>
      <c r="J352" s="40"/>
      <c r="K352" s="136"/>
      <c r="L352" s="137"/>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'C:\Users\beluafi\Desktop\DOC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0" t="s">
        <v>85</v>
      </c>
      <c r="B1" s="110"/>
      <c r="C1" s="110"/>
      <c r="D1" s="110"/>
      <c r="E1" s="110"/>
      <c r="F1" s="110"/>
      <c r="G1" s="110"/>
      <c r="H1" s="110"/>
      <c r="I1" s="110"/>
      <c r="J1" s="110"/>
      <c r="K1" s="110"/>
      <c r="L1" s="110"/>
      <c r="M1" s="110"/>
      <c r="N1" s="110"/>
    </row>
    <row r="2" spans="1:18" ht="20.100000000000001" customHeight="1" x14ac:dyDescent="0.25">
      <c r="A2" s="24" t="s">
        <v>26</v>
      </c>
      <c r="B2" s="111" t="str">
        <f>'Fiche générale'!B2</f>
        <v>EUR CREATES</v>
      </c>
      <c r="C2" s="111"/>
      <c r="D2" s="111"/>
      <c r="E2" s="111"/>
      <c r="F2"/>
      <c r="G2"/>
      <c r="H2"/>
      <c r="I2"/>
      <c r="J2"/>
      <c r="K2"/>
    </row>
    <row r="3" spans="1:18" ht="20.100000000000001" customHeight="1" x14ac:dyDescent="0.25">
      <c r="A3" s="24" t="s">
        <v>24</v>
      </c>
      <c r="B3" s="112" t="str">
        <f>'Fiche générale'!B3:I3</f>
        <v>Didactique du FLE</v>
      </c>
      <c r="C3" s="113"/>
      <c r="D3" s="113"/>
      <c r="E3" s="113"/>
      <c r="F3" s="113"/>
      <c r="G3" s="113"/>
      <c r="H3" s="113"/>
      <c r="I3" s="113"/>
      <c r="J3" s="114"/>
      <c r="K3"/>
    </row>
    <row r="4" spans="1:18" ht="20.100000000000001" customHeight="1" x14ac:dyDescent="0.3">
      <c r="A4" s="24" t="s">
        <v>17</v>
      </c>
      <c r="B4" s="25" t="e">
        <f>'Fiche générale'!#REF!</f>
        <v>#REF!</v>
      </c>
      <c r="C4" s="26" t="s">
        <v>57</v>
      </c>
      <c r="D4" s="115"/>
      <c r="E4" s="115"/>
      <c r="F4" s="116" t="s">
        <v>25</v>
      </c>
      <c r="G4" s="117"/>
      <c r="H4" s="118"/>
      <c r="I4" s="119"/>
      <c r="J4" s="119"/>
      <c r="K4" s="119"/>
      <c r="L4" s="119"/>
      <c r="M4" s="119"/>
      <c r="N4" s="120"/>
    </row>
    <row r="5" spans="1:18" ht="20.100000000000001" customHeight="1" x14ac:dyDescent="0.25">
      <c r="B5"/>
      <c r="C5"/>
      <c r="D5"/>
      <c r="E5"/>
      <c r="F5"/>
      <c r="G5"/>
      <c r="H5"/>
      <c r="I5"/>
      <c r="J5"/>
      <c r="K5"/>
    </row>
    <row r="6" spans="1:18" ht="20.100000000000001" customHeight="1" x14ac:dyDescent="0.25">
      <c r="A6" s="24" t="s">
        <v>1</v>
      </c>
      <c r="B6" s="46"/>
      <c r="C6" s="26" t="s">
        <v>58</v>
      </c>
      <c r="D6" s="121"/>
      <c r="E6" s="122"/>
      <c r="F6" s="116" t="s">
        <v>2</v>
      </c>
      <c r="G6" s="117"/>
      <c r="H6" s="123"/>
      <c r="I6" s="124"/>
      <c r="J6" s="124"/>
      <c r="K6" s="124"/>
      <c r="L6" s="124"/>
      <c r="M6" s="124"/>
      <c r="N6" s="125"/>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6" t="s">
        <v>41</v>
      </c>
      <c r="F9" s="127"/>
      <c r="G9" s="126" t="s">
        <v>36</v>
      </c>
      <c r="H9" s="127"/>
      <c r="I9"/>
      <c r="J9" s="28"/>
      <c r="K9" s="29">
        <v>1</v>
      </c>
      <c r="L9" s="28"/>
      <c r="M9" s="28"/>
      <c r="N9" s="28"/>
    </row>
    <row r="10" spans="1:18" ht="15" customHeight="1" x14ac:dyDescent="0.25">
      <c r="C10" s="56"/>
      <c r="D10" s="30"/>
      <c r="E10" s="106" t="s">
        <v>40</v>
      </c>
      <c r="F10" s="107"/>
      <c r="G10" s="108"/>
      <c r="H10" s="109"/>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32"/>
      <c r="F13" s="132"/>
      <c r="G13" s="36"/>
      <c r="H13" s="33"/>
      <c r="I13" s="33"/>
    </row>
    <row r="14" spans="1:18" ht="26.25" customHeight="1" x14ac:dyDescent="0.25">
      <c r="B14" s="35"/>
      <c r="C14" s="33"/>
      <c r="D14" s="33"/>
      <c r="E14" s="36"/>
      <c r="F14" s="36"/>
      <c r="G14" s="36"/>
      <c r="H14" s="33"/>
      <c r="I14" s="33"/>
      <c r="J14" s="133" t="s">
        <v>18</v>
      </c>
      <c r="K14" s="134"/>
      <c r="L14" s="135"/>
      <c r="M14" s="133" t="s">
        <v>19</v>
      </c>
      <c r="N14" s="135"/>
      <c r="O14" s="128" t="s">
        <v>65</v>
      </c>
      <c r="P14" s="129"/>
      <c r="Q14" s="130"/>
      <c r="R14" s="131" t="s">
        <v>66</v>
      </c>
    </row>
    <row r="15" spans="1:18" ht="39.75" customHeight="1" x14ac:dyDescent="0.25">
      <c r="C15" s="37"/>
      <c r="D15" s="37"/>
      <c r="E15" s="38"/>
      <c r="F15" s="38"/>
      <c r="G15" s="38"/>
      <c r="H15" s="38"/>
      <c r="I15" s="39"/>
      <c r="J15" s="40" t="s">
        <v>20</v>
      </c>
      <c r="K15" s="136" t="str">
        <f>IF(H17="CCI (CC Intégral)","CT pour les dispensés","Contrôle Terminal")</f>
        <v>Contrôle Terminal</v>
      </c>
      <c r="L15" s="137"/>
      <c r="M15" s="136" t="s">
        <v>21</v>
      </c>
      <c r="N15" s="137"/>
      <c r="O15" s="43" t="s">
        <v>67</v>
      </c>
      <c r="P15" s="57" t="s">
        <v>21</v>
      </c>
      <c r="Q15" s="58"/>
      <c r="R15" s="131"/>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1"/>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33"/>
      <c r="N169" s="135"/>
    </row>
    <row r="170" spans="1:14" ht="15.75" x14ac:dyDescent="0.25">
      <c r="A170" s="53"/>
      <c r="B170" s="54"/>
      <c r="C170" s="54"/>
      <c r="D170" s="54"/>
      <c r="E170" s="54"/>
      <c r="F170" s="54"/>
      <c r="G170" s="54"/>
      <c r="H170" s="54"/>
      <c r="I170" s="54"/>
      <c r="J170" s="54"/>
      <c r="K170" s="54"/>
      <c r="L170" s="53"/>
      <c r="M170" s="136"/>
      <c r="N170" s="137"/>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33"/>
      <c r="N324" s="135"/>
    </row>
    <row r="325" spans="1:14" ht="15.75" x14ac:dyDescent="0.25">
      <c r="A325" s="53"/>
      <c r="B325" s="54"/>
      <c r="C325" s="54"/>
      <c r="D325" s="54"/>
      <c r="E325" s="54"/>
      <c r="F325" s="54"/>
      <c r="G325" s="54"/>
      <c r="H325" s="54"/>
      <c r="I325" s="54"/>
      <c r="J325" s="54"/>
      <c r="K325" s="54"/>
      <c r="L325" s="53"/>
      <c r="M325" s="136"/>
      <c r="N325" s="137"/>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33"/>
      <c r="K351" s="134"/>
      <c r="L351" s="135"/>
      <c r="M351" s="1"/>
      <c r="N351" s="1"/>
    </row>
    <row r="352" spans="1:14" ht="15.75" x14ac:dyDescent="0.25">
      <c r="A352" s="53"/>
      <c r="B352" s="54"/>
      <c r="C352" s="54"/>
      <c r="D352" s="54"/>
      <c r="E352" s="54"/>
      <c r="F352" s="54"/>
      <c r="G352" s="54"/>
      <c r="H352" s="54"/>
      <c r="I352" s="54"/>
      <c r="J352" s="40"/>
      <c r="K352" s="136"/>
      <c r="L352" s="137"/>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33"/>
      <c r="N479" s="135"/>
    </row>
    <row r="480" spans="1:14" ht="15.75" x14ac:dyDescent="0.25">
      <c r="A480" s="53"/>
      <c r="B480" s="54"/>
      <c r="C480" s="54"/>
      <c r="D480" s="54"/>
      <c r="E480" s="54"/>
      <c r="F480" s="54"/>
      <c r="G480" s="54"/>
      <c r="H480" s="54"/>
      <c r="I480" s="54"/>
      <c r="J480" s="54"/>
      <c r="K480" s="54"/>
      <c r="L480" s="53"/>
      <c r="M480" s="136"/>
      <c r="N480" s="137"/>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'C:\Users\beluafi\Desktop\DOC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8" t="s">
        <v>45</v>
      </c>
      <c r="E17" s="22" t="s">
        <v>44</v>
      </c>
      <c r="F17" s="8" t="s">
        <v>46</v>
      </c>
      <c r="I17" s="8" t="s">
        <v>51</v>
      </c>
    </row>
    <row r="18" spans="1:9" x14ac:dyDescent="0.25">
      <c r="A18" t="s">
        <v>82</v>
      </c>
      <c r="E18" s="8" t="s">
        <v>43</v>
      </c>
      <c r="F18" s="8" t="s">
        <v>47</v>
      </c>
      <c r="I18" s="8" t="s">
        <v>52</v>
      </c>
    </row>
    <row r="19" spans="1:9" x14ac:dyDescent="0.25">
      <c r="A19" t="s">
        <v>86</v>
      </c>
      <c r="F19" s="8" t="s">
        <v>48</v>
      </c>
      <c r="I19" s="8" t="s">
        <v>53</v>
      </c>
    </row>
    <row r="20" spans="1:9" x14ac:dyDescent="0.25">
      <c r="F20" s="8" t="s">
        <v>49</v>
      </c>
      <c r="I20" s="8" t="s">
        <v>54</v>
      </c>
    </row>
    <row r="21" spans="1:9" x14ac:dyDescent="0.2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schemas.microsoft.com/office/2006/documentManagement/types"/>
    <ds:schemaRef ds:uri="http://schemas.microsoft.com/office/infopath/2007/PartnerControls"/>
    <ds:schemaRef ds:uri="e9e13bbf-0b67-4e47-ab27-2b9a26498ac7"/>
    <ds:schemaRef ds:uri="cc9b61d3-e9c6-4364-a8ad-f892d613c53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2022-12-15T13:10:48Z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